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mdb-my.sharepoint.com/personal/i_pfennings_s-hertogenbosch_nl/Documents/Documenten/5. Weener/3. Aanbesteding Meubilair/03. NvI/NvI 2/Bijlage NvI 2/"/>
    </mc:Choice>
  </mc:AlternateContent>
  <xr:revisionPtr revIDLastSave="211" documentId="13_ncr:1_{5F0F70BC-0D34-4D00-92D7-73E01BEB0BFA}" xr6:coauthVersionLast="47" xr6:coauthVersionMax="47" xr10:uidLastSave="{F3091A72-B5B3-4081-B0F3-407134F0E7F4}"/>
  <bookViews>
    <workbookView xWindow="-110" yWindow="-110" windowWidth="19420" windowHeight="10420" xr2:uid="{40941D72-6CFD-45D6-9F13-0B0145A69D8E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1" l="1"/>
  <c r="E62" i="1"/>
  <c r="E5" i="1"/>
  <c r="E81" i="1" l="1"/>
  <c r="E80" i="1"/>
  <c r="E79" i="1"/>
  <c r="E78" i="1"/>
  <c r="E77" i="1"/>
  <c r="E76" i="1"/>
  <c r="E75" i="1"/>
  <c r="E72" i="1"/>
  <c r="E71" i="1"/>
  <c r="E70" i="1"/>
  <c r="E65" i="1"/>
  <c r="E63" i="1"/>
  <c r="E61" i="1"/>
  <c r="E60" i="1"/>
  <c r="E59" i="1"/>
  <c r="E58" i="1"/>
  <c r="E57" i="1"/>
  <c r="E56" i="1"/>
  <c r="E55" i="1"/>
  <c r="E54" i="1"/>
  <c r="E53" i="1"/>
  <c r="E52" i="1"/>
  <c r="E47" i="1"/>
  <c r="E46" i="1"/>
  <c r="E45" i="1"/>
  <c r="E44" i="1"/>
  <c r="E43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9" i="1"/>
  <c r="E8" i="1"/>
  <c r="E86" i="1" l="1"/>
  <c r="E85" i="1"/>
  <c r="E83" i="1"/>
  <c r="E74" i="1"/>
  <c r="E69" i="1"/>
  <c r="E68" i="1"/>
  <c r="E67" i="1"/>
  <c r="E51" i="1"/>
  <c r="E49" i="1"/>
  <c r="E42" i="1"/>
  <c r="E10" i="1"/>
  <c r="E7" i="1"/>
  <c r="E6" i="1"/>
  <c r="E88" i="1" l="1"/>
</calcChain>
</file>

<file path=xl/sharedStrings.xml><?xml version="1.0" encoding="utf-8"?>
<sst xmlns="http://schemas.openxmlformats.org/spreadsheetml/2006/main" count="172" uniqueCount="157">
  <si>
    <t>aanbesteding ‘Meubilair’</t>
  </si>
  <si>
    <t>Code</t>
  </si>
  <si>
    <t>Artikel</t>
  </si>
  <si>
    <t>Totaal aantal</t>
  </si>
  <si>
    <t>Prijs per stuk</t>
  </si>
  <si>
    <t>Inschrijfbedrag</t>
  </si>
  <si>
    <t>T.01a</t>
  </si>
  <si>
    <t>Tafel bureau verstelbaar</t>
  </si>
  <si>
    <t>T.02</t>
  </si>
  <si>
    <t>Tafel overlegruimte kantoor</t>
  </si>
  <si>
    <t>T.20</t>
  </si>
  <si>
    <t>Tafel scrumruimte kantoor</t>
  </si>
  <si>
    <t>T.21</t>
  </si>
  <si>
    <t>Tafel vierkant plaza eetcafé</t>
  </si>
  <si>
    <t>T.22</t>
  </si>
  <si>
    <t>Tafel vierkant communicatieplek kantoor</t>
  </si>
  <si>
    <t>T.23</t>
  </si>
  <si>
    <t>Tafel plaza klein voor aan bank meubel</t>
  </si>
  <si>
    <t>T.24</t>
  </si>
  <si>
    <t>Tafel plaza rechthoek</t>
  </si>
  <si>
    <t>T.25</t>
  </si>
  <si>
    <t>Tafel spreekgebied</t>
  </si>
  <si>
    <t>T.26</t>
  </si>
  <si>
    <t>T.27</t>
  </si>
  <si>
    <t>T.28</t>
  </si>
  <si>
    <t>Tafel werkcafé werktafels</t>
  </si>
  <si>
    <t>T.29</t>
  </si>
  <si>
    <t>T.31</t>
  </si>
  <si>
    <t>Tafel wachtruimte magazij</t>
  </si>
  <si>
    <t>T.32</t>
  </si>
  <si>
    <t>Tafel werkcafé</t>
  </si>
  <si>
    <t>T.33</t>
  </si>
  <si>
    <t>T.34</t>
  </si>
  <si>
    <t>Tafel aanlandplekken</t>
  </si>
  <si>
    <t>T.35</t>
  </si>
  <si>
    <t>Tafel printer</t>
  </si>
  <si>
    <t>T.36</t>
  </si>
  <si>
    <t>Tafel plaza eetcafé groot</t>
  </si>
  <si>
    <t>T.37</t>
  </si>
  <si>
    <t>Tafel ontvangstgebied</t>
  </si>
  <si>
    <t>T.38</t>
  </si>
  <si>
    <t>Tafel inbinden</t>
  </si>
  <si>
    <t>T.39</t>
  </si>
  <si>
    <t>Tafel opleidingscentrum klein</t>
  </si>
  <si>
    <t>T.40</t>
  </si>
  <si>
    <t>Tafel (bureau) meldpunt facilitair</t>
  </si>
  <si>
    <t>T.41</t>
  </si>
  <si>
    <t>T.42</t>
  </si>
  <si>
    <t>Tafel beschut inachrijbalie</t>
  </si>
  <si>
    <t>T.43</t>
  </si>
  <si>
    <t>Tafel beschut werkplekken</t>
  </si>
  <si>
    <t>T.45 + 45a</t>
  </si>
  <si>
    <t>Tafel rond plaza eetcafé / aan de slag kantine / ontvangst</t>
  </si>
  <si>
    <t>T.47</t>
  </si>
  <si>
    <t>Tafel rond groot aan de slag spreekkamer</t>
  </si>
  <si>
    <t>T.48</t>
  </si>
  <si>
    <t>Tafel hoog ontvangstgebied</t>
  </si>
  <si>
    <t>T.49</t>
  </si>
  <si>
    <t>T.50</t>
  </si>
  <si>
    <t>Tafel hoog ankerpunt</t>
  </si>
  <si>
    <t>T.51</t>
  </si>
  <si>
    <t>Tafel plaza eetcafé hoog</t>
  </si>
  <si>
    <t>T.52</t>
  </si>
  <si>
    <t>Tafel hoog werkcafé</t>
  </si>
  <si>
    <t>T.53</t>
  </si>
  <si>
    <t>T.54</t>
  </si>
  <si>
    <t>T.55</t>
  </si>
  <si>
    <t>Bureau videobel ruimte</t>
  </si>
  <si>
    <t>T.56</t>
  </si>
  <si>
    <t>Tafel kantine post en groen</t>
  </si>
  <si>
    <t>VT.01</t>
  </si>
  <si>
    <t>Vergadertafel post en groen spreekkamers</t>
  </si>
  <si>
    <t>VT.02</t>
  </si>
  <si>
    <t>Post spreekkamer</t>
  </si>
  <si>
    <t>VT.03</t>
  </si>
  <si>
    <t>Vergadertafel spreekgebied</t>
  </si>
  <si>
    <t>VT.04</t>
  </si>
  <si>
    <t>Vergadertafel spreekkamers spreekgebied</t>
  </si>
  <si>
    <t>VT.06</t>
  </si>
  <si>
    <t>Vergadertafel groot ADS</t>
  </si>
  <si>
    <t>VT.07</t>
  </si>
  <si>
    <t>Vergadertafel grote vergaderzaal</t>
  </si>
  <si>
    <t>ST.01</t>
  </si>
  <si>
    <t>Salontafel vierkant</t>
  </si>
  <si>
    <t>S.03</t>
  </si>
  <si>
    <t>Stoel spreekgebied</t>
  </si>
  <si>
    <t>S.04</t>
  </si>
  <si>
    <t>Stoel communicatieplek / videobelruimtes</t>
  </si>
  <si>
    <t>S.05</t>
  </si>
  <si>
    <t>stoel vergader / overlegruimtes kantoor</t>
  </si>
  <si>
    <t>S.06</t>
  </si>
  <si>
    <t>Stoel ontvangstgebied / aanlandwerkplekken / werkcafé</t>
  </si>
  <si>
    <t>S.18</t>
  </si>
  <si>
    <t>Stoel spreekkamers</t>
  </si>
  <si>
    <t>S.22</t>
  </si>
  <si>
    <t>Stoel plaza restaurant</t>
  </si>
  <si>
    <t>S.23a</t>
  </si>
  <si>
    <t>Kruk hoog plaza restaurant</t>
  </si>
  <si>
    <t>S.23b</t>
  </si>
  <si>
    <t>Kruk laag plaza restaurant</t>
  </si>
  <si>
    <t>S.24</t>
  </si>
  <si>
    <t>Stoel beveiligde spreekkamers</t>
  </si>
  <si>
    <t>S.25</t>
  </si>
  <si>
    <t>S.26a</t>
  </si>
  <si>
    <t>Kruk  ontvangstgebied / werkcafé (hoog)</t>
  </si>
  <si>
    <t>S.26b</t>
  </si>
  <si>
    <t>Kruk ontvangstgebied / werkcafé (laag)</t>
  </si>
  <si>
    <t>S.27</t>
  </si>
  <si>
    <t>Kruk kantoorruimte</t>
  </si>
  <si>
    <t>Z.01a</t>
  </si>
  <si>
    <t>Fauteuils spreekgebied</t>
  </si>
  <si>
    <t>Z.01b</t>
  </si>
  <si>
    <t>Fauteuils aanlandplek kantoor</t>
  </si>
  <si>
    <t>Z.02a</t>
  </si>
  <si>
    <t>Bank 2 zits ontvangstruimte / werkcafé</t>
  </si>
  <si>
    <t>Z.02b</t>
  </si>
  <si>
    <t>Bank 2 zits kantoorvloer</t>
  </si>
  <si>
    <t>Z.03a</t>
  </si>
  <si>
    <t>Bank 3 zits ontvangstgebied</t>
  </si>
  <si>
    <t>Z.03b</t>
  </si>
  <si>
    <t>Bank 3 zits kantoorvloer</t>
  </si>
  <si>
    <t>K.04</t>
  </si>
  <si>
    <t>Archiefkast spreekgebied printer</t>
  </si>
  <si>
    <t>K.05</t>
  </si>
  <si>
    <t>Archiefkast backoffice</t>
  </si>
  <si>
    <t>K.06</t>
  </si>
  <si>
    <t>Archiefkast</t>
  </si>
  <si>
    <t>K.07</t>
  </si>
  <si>
    <t>K.08</t>
  </si>
  <si>
    <t>K.09</t>
  </si>
  <si>
    <t>K.10</t>
  </si>
  <si>
    <t>Kast los technische dienst</t>
  </si>
  <si>
    <t>K.11</t>
  </si>
  <si>
    <t>C.01</t>
  </si>
  <si>
    <t>Cocon</t>
  </si>
  <si>
    <t>G.01</t>
  </si>
  <si>
    <t>Garderoberek</t>
  </si>
  <si>
    <t>G.02</t>
  </si>
  <si>
    <t>Totale inschrijfsom</t>
  </si>
  <si>
    <t>De inschrijver verklaart de volgende inschrijving te doen voor de aanbesteding meubilair gemeente 's-Hertogenbosch - perceel 1 - los meubilair.</t>
  </si>
  <si>
    <t>Door ondertekening van dit prijzenblad verklaart de inschrijver voorts dat:</t>
  </si>
  <si>
    <t>·  Hij zich conformeert aan de inhoud van het beschrijvend document inclusief alle bijbehorende bijlagen en nota(s) van 
    inlichtingen die van toepassing zijn op perceel 1.</t>
  </si>
  <si>
    <t>·  Hij zich conformeert aan de gevraagde productspecificaties.</t>
  </si>
  <si>
    <t xml:space="preserve">·  De aangeboden prijzen zijn in euro’s en exclusief BTW, en bevatten alle bijbehorende kosten zoals levering, voorrijkosten, 
   montage, tijdelijke opslag. Op de genoemde tarieven komen geen extra kosten meer. </t>
  </si>
  <si>
    <t>·  Dat de onderhavige inschrijving niet tot stand is gekomen onder invloed van een overeenkomst, besluit of gedraging in strijd 
   met het Nederlandse of Europese mededingingsrecht.</t>
  </si>
  <si>
    <t>Naam inschrijver:</t>
  </si>
  <si>
    <t xml:space="preserve">Adres: </t>
  </si>
  <si>
    <t xml:space="preserve">Postcode ‑ plaats: </t>
  </si>
  <si>
    <t xml:space="preserve">Naam: </t>
  </si>
  <si>
    <t xml:space="preserve">Functie: </t>
  </si>
  <si>
    <t xml:space="preserve">Datum: </t>
  </si>
  <si>
    <t xml:space="preserve">Ondertekening: </t>
  </si>
  <si>
    <t>Gele cellen invullen</t>
  </si>
  <si>
    <t>S.26a2</t>
  </si>
  <si>
    <t>Kruk  ontvangstgebied / werkcafé (hoog)</t>
  </si>
  <si>
    <t>S.26b2</t>
  </si>
  <si>
    <t>Bijlage 11 - Prijzenblad - Perceel 1 v0.2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</si>
</sst>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1"/>
    </font>
    <font>
      <sz val="12"/>
      <name val="Arial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EBF7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rgb="FF000000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44" fontId="3" fillId="2" borderId="1" xfId="2" applyFont="1" applyFill="1" applyBorder="1" applyProtection="1"/>
    <xf numFmtId="44" fontId="4" fillId="0" borderId="0" xfId="2" applyFont="1" applyBorder="1" applyProtection="1"/>
    <xf numFmtId="44" fontId="4" fillId="0" borderId="0" xfId="2" applyFont="1" applyProtection="1"/>
    <xf numFmtId="44" fontId="4" fillId="0" borderId="0" xfId="2" applyFont="1" applyFill="1" applyBorder="1" applyProtection="1">
      <protection locked="0"/>
    </xf>
    <xf numFmtId="44" fontId="4" fillId="3" borderId="0" xfId="2" applyFont="1" applyFill="1" applyBorder="1" applyProtection="1">
      <protection locked="0"/>
    </xf>
    <xf numFmtId="44" fontId="4" fillId="0" borderId="5" xfId="2" applyFont="1" applyBorder="1" applyProtection="1"/>
    <xf numFmtId="44" fontId="4" fillId="0" borderId="8" xfId="2" applyFont="1" applyBorder="1" applyProtection="1"/>
    <xf numFmtId="44" fontId="2" fillId="0" borderId="5" xfId="2" applyFont="1" applyBorder="1" applyProtection="1"/>
    <xf numFmtId="44" fontId="6" fillId="0" borderId="8" xfId="2" applyFont="1" applyBorder="1" applyProtection="1"/>
    <xf numFmtId="164" fontId="6" fillId="0" borderId="8" xfId="1" applyNumberFormat="1" applyFont="1" applyBorder="1" applyProtection="1"/>
    <xf numFmtId="44" fontId="8" fillId="0" borderId="5" xfId="2" applyFont="1" applyBorder="1" applyProtection="1"/>
    <xf numFmtId="164" fontId="8" fillId="0" borderId="5" xfId="1" applyNumberFormat="1" applyFont="1" applyBorder="1" applyProtection="1"/>
    <xf numFmtId="0" fontId="4" fillId="0" borderId="0" xfId="0" applyFont="1" applyFill="1" applyBorder="1" applyAlignment="1" applyProtection="1">
      <alignment wrapText="1"/>
      <protection locked="0"/>
    </xf>
    <xf numFmtId="44" fontId="4" fillId="0" borderId="18" xfId="2" applyFont="1" applyBorder="1" applyProtection="1"/>
    <xf numFmtId="0" fontId="4" fillId="0" borderId="15" xfId="0" applyFont="1" applyFill="1" applyBorder="1" applyProtection="1">
      <protection locked="0"/>
    </xf>
    <xf numFmtId="44" fontId="4" fillId="0" borderId="14" xfId="2" applyFont="1" applyFill="1" applyBorder="1" applyAlignment="1" applyProtection="1">
      <alignment wrapText="1"/>
      <protection locked="0"/>
    </xf>
    <xf numFmtId="0" fontId="5" fillId="0" borderId="7" xfId="0" applyFont="1" applyBorder="1" applyAlignment="1" applyProtection="1">
      <alignment horizontal="left"/>
    </xf>
    <xf numFmtId="0" fontId="6" fillId="0" borderId="9" xfId="0" applyFont="1" applyBorder="1" applyProtection="1"/>
    <xf numFmtId="0" fontId="4" fillId="0" borderId="0" xfId="0" applyFont="1" applyProtection="1"/>
    <xf numFmtId="0" fontId="7" fillId="0" borderId="4" xfId="0" applyFont="1" applyBorder="1" applyProtection="1"/>
    <xf numFmtId="0" fontId="6" fillId="0" borderId="6" xfId="0" applyFont="1" applyBorder="1" applyProtection="1"/>
    <xf numFmtId="0" fontId="4" fillId="0" borderId="4" xfId="0" applyFont="1" applyBorder="1" applyProtection="1"/>
    <xf numFmtId="0" fontId="4" fillId="0" borderId="5" xfId="0" applyFont="1" applyBorder="1" applyProtection="1"/>
    <xf numFmtId="0" fontId="4" fillId="0" borderId="6" xfId="0" applyFont="1" applyBorder="1" applyProtection="1"/>
    <xf numFmtId="0" fontId="2" fillId="0" borderId="4" xfId="0" applyFont="1" applyBorder="1" applyProtection="1"/>
    <xf numFmtId="0" fontId="2" fillId="0" borderId="5" xfId="0" applyFont="1" applyBorder="1" applyProtection="1"/>
    <xf numFmtId="0" fontId="2" fillId="0" borderId="6" xfId="0" applyFont="1" applyBorder="1" applyProtection="1"/>
    <xf numFmtId="0" fontId="4" fillId="2" borderId="2" xfId="0" applyFont="1" applyFill="1" applyBorder="1" applyProtection="1"/>
    <xf numFmtId="0" fontId="4" fillId="2" borderId="0" xfId="0" applyFont="1" applyFill="1" applyBorder="1" applyProtection="1"/>
    <xf numFmtId="44" fontId="4" fillId="2" borderId="3" xfId="0" applyNumberFormat="1" applyFont="1" applyFill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44" fontId="4" fillId="0" borderId="0" xfId="2" applyFont="1" applyFill="1" applyBorder="1" applyProtection="1"/>
    <xf numFmtId="0" fontId="4" fillId="0" borderId="3" xfId="0" applyFont="1" applyBorder="1" applyProtection="1"/>
    <xf numFmtId="0" fontId="3" fillId="2" borderId="10" xfId="0" applyFont="1" applyFill="1" applyBorder="1" applyProtection="1"/>
    <xf numFmtId="0" fontId="3" fillId="2" borderId="1" xfId="0" applyFont="1" applyFill="1" applyBorder="1" applyProtection="1"/>
    <xf numFmtId="44" fontId="3" fillId="2" borderId="11" xfId="0" applyNumberFormat="1" applyFont="1" applyFill="1" applyBorder="1" applyProtection="1"/>
    <xf numFmtId="0" fontId="4" fillId="0" borderId="7" xfId="0" applyFont="1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vertical="top" wrapText="1"/>
    </xf>
    <xf numFmtId="0" fontId="4" fillId="0" borderId="12" xfId="0" applyFont="1" applyBorder="1" applyProtection="1"/>
    <xf numFmtId="0" fontId="4" fillId="0" borderId="13" xfId="0" applyFont="1" applyBorder="1" applyProtection="1"/>
    <xf numFmtId="0" fontId="4" fillId="0" borderId="13" xfId="0" applyFont="1" applyFill="1" applyBorder="1" applyProtection="1"/>
    <xf numFmtId="0" fontId="4" fillId="0" borderId="14" xfId="0" applyFont="1" applyBorder="1" applyAlignment="1" applyProtection="1">
      <alignment horizontal="left"/>
    </xf>
    <xf numFmtId="0" fontId="4" fillId="0" borderId="15" xfId="0" applyFont="1" applyFill="1" applyBorder="1" applyAlignment="1" applyProtection="1">
      <alignment horizontal="left" vertical="top" wrapText="1"/>
    </xf>
    <xf numFmtId="0" fontId="4" fillId="0" borderId="15" xfId="0" applyFont="1" applyFill="1" applyBorder="1" applyAlignment="1" applyProtection="1">
      <alignment wrapText="1"/>
    </xf>
    <xf numFmtId="0" fontId="4" fillId="0" borderId="16" xfId="0" applyFont="1" applyBorder="1" applyAlignment="1" applyProtection="1">
      <alignment horizontal="left"/>
    </xf>
    <xf numFmtId="0" fontId="4" fillId="0" borderId="17" xfId="0" applyFont="1" applyFill="1" applyBorder="1" applyAlignment="1" applyProtection="1">
      <alignment horizontal="left" vertical="top" wrapText="1"/>
    </xf>
    <xf numFmtId="0" fontId="4" fillId="0" borderId="0" xfId="0" applyFont="1" applyFill="1" applyProtection="1"/>
    <xf numFmtId="44" fontId="4" fillId="0" borderId="0" xfId="2" applyFont="1" applyFill="1" applyProtection="1"/>
    <xf numFmtId="0" fontId="9" fillId="4" borderId="2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right" vertical="center"/>
    </xf>
    <xf numFmtId="44" fontId="4" fillId="2" borderId="3" xfId="0" applyNumberFormat="1" applyFont="1" applyFill="1" applyBorder="1"/>
    <xf numFmtId="0" fontId="4" fillId="0" borderId="0" xfId="0" applyFont="1"/>
    <xf numFmtId="0" fontId="4" fillId="0" borderId="2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 wrapText="1"/>
    </xf>
    <xf numFmtId="0" fontId="4" fillId="0" borderId="3" xfId="0" applyFont="1" applyBorder="1" applyAlignment="1" applyProtection="1">
      <alignment horizontal="left" wrapText="1"/>
    </xf>
    <xf numFmtId="0" fontId="4" fillId="0" borderId="2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4" fillId="3" borderId="14" xfId="0" applyFont="1" applyFill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4" fillId="3" borderId="16" xfId="0" applyFont="1" applyFill="1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wrapText="1"/>
      <protection locked="0"/>
    </xf>
    <xf numFmtId="0" fontId="0" fillId="0" borderId="17" xfId="0" applyBorder="1" applyAlignment="1" applyProtection="1">
      <alignment wrapText="1"/>
      <protection locked="0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AD62F-A019-492F-B205-D6BEFE8E513D}">
  <dimension ref="A1:J113"/>
  <sheetViews>
    <sheetView tabSelected="1" zoomScale="90" zoomScaleNormal="90" workbookViewId="0">
      <selection activeCell="K8" sqref="K8"/>
    </sheetView>
  </sheetViews>
  <sheetFormatPr defaultColWidth="9.1796875" defaultRowHeight="13" x14ac:dyDescent="0.3"/>
  <cols>
    <col min="1" max="1" width="9.1796875" style="19"/>
    <col min="2" max="2" width="30.453125" style="19" bestFit="1" customWidth="1"/>
    <col min="3" max="3" width="16.81640625" style="19" bestFit="1" customWidth="1"/>
    <col min="4" max="4" width="18.7265625" style="3" customWidth="1"/>
    <col min="5" max="5" width="18.7265625" style="19" bestFit="1" customWidth="1"/>
    <col min="6" max="16384" width="9.1796875" style="19"/>
  </cols>
  <sheetData>
    <row r="1" spans="1:5" ht="15.5" x14ac:dyDescent="0.35">
      <c r="A1" s="17" t="s">
        <v>156</v>
      </c>
      <c r="B1" s="9"/>
      <c r="C1" s="9"/>
      <c r="D1" s="10"/>
      <c r="E1" s="18"/>
    </row>
    <row r="2" spans="1:5" ht="15.5" x14ac:dyDescent="0.35">
      <c r="A2" s="20" t="s">
        <v>0</v>
      </c>
      <c r="B2" s="11"/>
      <c r="C2" s="11"/>
      <c r="D2" s="12"/>
      <c r="E2" s="21"/>
    </row>
    <row r="3" spans="1:5" ht="16.5" customHeight="1" x14ac:dyDescent="0.3">
      <c r="A3" s="22"/>
      <c r="B3" s="23" t="s">
        <v>152</v>
      </c>
      <c r="C3" s="23"/>
      <c r="D3" s="6"/>
      <c r="E3" s="24"/>
    </row>
    <row r="4" spans="1:5" x14ac:dyDescent="0.3">
      <c r="A4" s="25" t="s">
        <v>1</v>
      </c>
      <c r="B4" s="26" t="s">
        <v>2</v>
      </c>
      <c r="C4" s="26" t="s">
        <v>3</v>
      </c>
      <c r="D4" s="8" t="s">
        <v>4</v>
      </c>
      <c r="E4" s="27" t="s">
        <v>5</v>
      </c>
    </row>
    <row r="5" spans="1:5" x14ac:dyDescent="0.3">
      <c r="A5" s="28" t="s">
        <v>6</v>
      </c>
      <c r="B5" s="29" t="s">
        <v>7</v>
      </c>
      <c r="C5" s="29">
        <v>47</v>
      </c>
      <c r="D5" s="5">
        <v>0</v>
      </c>
      <c r="E5" s="30">
        <f>C5*D5</f>
        <v>0</v>
      </c>
    </row>
    <row r="6" spans="1:5" x14ac:dyDescent="0.3">
      <c r="A6" s="28" t="s">
        <v>8</v>
      </c>
      <c r="B6" s="29" t="s">
        <v>9</v>
      </c>
      <c r="C6" s="29">
        <v>1</v>
      </c>
      <c r="D6" s="5">
        <v>0</v>
      </c>
      <c r="E6" s="30">
        <f>C6*D6</f>
        <v>0</v>
      </c>
    </row>
    <row r="7" spans="1:5" x14ac:dyDescent="0.3">
      <c r="A7" s="28" t="s">
        <v>10</v>
      </c>
      <c r="B7" s="29" t="s">
        <v>11</v>
      </c>
      <c r="C7" s="29">
        <v>4</v>
      </c>
      <c r="D7" s="5">
        <v>0</v>
      </c>
      <c r="E7" s="30">
        <f>C7*D7</f>
        <v>0</v>
      </c>
    </row>
    <row r="8" spans="1:5" x14ac:dyDescent="0.3">
      <c r="A8" s="28" t="s">
        <v>12</v>
      </c>
      <c r="B8" s="29" t="s">
        <v>13</v>
      </c>
      <c r="C8" s="29">
        <v>23</v>
      </c>
      <c r="D8" s="5">
        <v>0</v>
      </c>
      <c r="E8" s="30">
        <f>C8*D8</f>
        <v>0</v>
      </c>
    </row>
    <row r="9" spans="1:5" x14ac:dyDescent="0.3">
      <c r="A9" s="28" t="s">
        <v>14</v>
      </c>
      <c r="B9" s="29" t="s">
        <v>15</v>
      </c>
      <c r="C9" s="29">
        <v>2</v>
      </c>
      <c r="D9" s="5">
        <v>0</v>
      </c>
      <c r="E9" s="30">
        <f>C9*D9</f>
        <v>0</v>
      </c>
    </row>
    <row r="10" spans="1:5" x14ac:dyDescent="0.3">
      <c r="A10" s="28" t="s">
        <v>16</v>
      </c>
      <c r="B10" s="29" t="s">
        <v>17</v>
      </c>
      <c r="C10" s="29">
        <v>3</v>
      </c>
      <c r="D10" s="5">
        <v>0</v>
      </c>
      <c r="E10" s="30">
        <f t="shared" ref="E10" si="0">C10*D10</f>
        <v>0</v>
      </c>
    </row>
    <row r="11" spans="1:5" x14ac:dyDescent="0.3">
      <c r="A11" s="28" t="s">
        <v>18</v>
      </c>
      <c r="B11" s="29" t="s">
        <v>19</v>
      </c>
      <c r="C11" s="29">
        <v>4</v>
      </c>
      <c r="D11" s="5">
        <v>0</v>
      </c>
      <c r="E11" s="30">
        <f t="shared" ref="E11:E12" si="1">C11*D11</f>
        <v>0</v>
      </c>
    </row>
    <row r="12" spans="1:5" x14ac:dyDescent="0.3">
      <c r="A12" s="28" t="s">
        <v>20</v>
      </c>
      <c r="B12" s="29" t="s">
        <v>21</v>
      </c>
      <c r="C12" s="29">
        <v>3</v>
      </c>
      <c r="D12" s="5">
        <v>0</v>
      </c>
      <c r="E12" s="30">
        <f t="shared" si="1"/>
        <v>0</v>
      </c>
    </row>
    <row r="13" spans="1:5" x14ac:dyDescent="0.3">
      <c r="A13" s="28" t="s">
        <v>22</v>
      </c>
      <c r="B13" s="29" t="s">
        <v>21</v>
      </c>
      <c r="C13" s="29">
        <v>1</v>
      </c>
      <c r="D13" s="5">
        <v>0</v>
      </c>
      <c r="E13" s="30">
        <f t="shared" ref="E13:E14" si="2">C13*D13</f>
        <v>0</v>
      </c>
    </row>
    <row r="14" spans="1:5" x14ac:dyDescent="0.3">
      <c r="A14" s="28" t="s">
        <v>23</v>
      </c>
      <c r="B14" s="29" t="s">
        <v>21</v>
      </c>
      <c r="C14" s="29">
        <v>10</v>
      </c>
      <c r="D14" s="5">
        <v>0</v>
      </c>
      <c r="E14" s="30">
        <f t="shared" si="2"/>
        <v>0</v>
      </c>
    </row>
    <row r="15" spans="1:5" x14ac:dyDescent="0.3">
      <c r="A15" s="28" t="s">
        <v>24</v>
      </c>
      <c r="B15" s="29" t="s">
        <v>25</v>
      </c>
      <c r="C15" s="29">
        <v>6</v>
      </c>
      <c r="D15" s="5">
        <v>0</v>
      </c>
      <c r="E15" s="30">
        <f t="shared" ref="E15:E16" si="3">C15*D15</f>
        <v>0</v>
      </c>
    </row>
    <row r="16" spans="1:5" x14ac:dyDescent="0.3">
      <c r="A16" s="28" t="s">
        <v>26</v>
      </c>
      <c r="B16" s="29" t="s">
        <v>21</v>
      </c>
      <c r="C16" s="29">
        <v>11</v>
      </c>
      <c r="D16" s="5">
        <v>0</v>
      </c>
      <c r="E16" s="30">
        <f t="shared" si="3"/>
        <v>0</v>
      </c>
    </row>
    <row r="17" spans="1:5" x14ac:dyDescent="0.3">
      <c r="A17" s="28" t="s">
        <v>27</v>
      </c>
      <c r="B17" s="29" t="s">
        <v>28</v>
      </c>
      <c r="C17" s="29">
        <v>1</v>
      </c>
      <c r="D17" s="5">
        <v>0</v>
      </c>
      <c r="E17" s="30">
        <f t="shared" ref="E17:E18" si="4">C17*D17</f>
        <v>0</v>
      </c>
    </row>
    <row r="18" spans="1:5" x14ac:dyDescent="0.3">
      <c r="A18" s="28" t="s">
        <v>29</v>
      </c>
      <c r="B18" s="29" t="s">
        <v>30</v>
      </c>
      <c r="C18" s="29">
        <v>4</v>
      </c>
      <c r="D18" s="5">
        <v>0</v>
      </c>
      <c r="E18" s="30">
        <f t="shared" si="4"/>
        <v>0</v>
      </c>
    </row>
    <row r="19" spans="1:5" x14ac:dyDescent="0.3">
      <c r="A19" s="28" t="s">
        <v>31</v>
      </c>
      <c r="B19" s="29" t="s">
        <v>21</v>
      </c>
      <c r="C19" s="29">
        <v>2</v>
      </c>
      <c r="D19" s="5">
        <v>0</v>
      </c>
      <c r="E19" s="30">
        <f t="shared" ref="E19" si="5">C19*D19</f>
        <v>0</v>
      </c>
    </row>
    <row r="20" spans="1:5" x14ac:dyDescent="0.3">
      <c r="A20" s="28" t="s">
        <v>32</v>
      </c>
      <c r="B20" s="29" t="s">
        <v>33</v>
      </c>
      <c r="C20" s="29">
        <v>4</v>
      </c>
      <c r="D20" s="5">
        <v>0</v>
      </c>
      <c r="E20" s="30">
        <f t="shared" ref="E20:E23" si="6">C20*D20</f>
        <v>0</v>
      </c>
    </row>
    <row r="21" spans="1:5" x14ac:dyDescent="0.3">
      <c r="A21" s="28" t="s">
        <v>34</v>
      </c>
      <c r="B21" s="29" t="s">
        <v>35</v>
      </c>
      <c r="C21" s="29">
        <v>1</v>
      </c>
      <c r="D21" s="5">
        <v>0</v>
      </c>
      <c r="E21" s="30">
        <f t="shared" si="6"/>
        <v>0</v>
      </c>
    </row>
    <row r="22" spans="1:5" x14ac:dyDescent="0.3">
      <c r="A22" s="28" t="s">
        <v>36</v>
      </c>
      <c r="B22" s="29" t="s">
        <v>37</v>
      </c>
      <c r="C22" s="29">
        <v>4</v>
      </c>
      <c r="D22" s="5">
        <v>0</v>
      </c>
      <c r="E22" s="30">
        <f t="shared" si="6"/>
        <v>0</v>
      </c>
    </row>
    <row r="23" spans="1:5" x14ac:dyDescent="0.3">
      <c r="A23" s="28" t="s">
        <v>38</v>
      </c>
      <c r="B23" s="29" t="s">
        <v>39</v>
      </c>
      <c r="C23" s="29">
        <v>1</v>
      </c>
      <c r="D23" s="5">
        <v>0</v>
      </c>
      <c r="E23" s="30">
        <f t="shared" si="6"/>
        <v>0</v>
      </c>
    </row>
    <row r="24" spans="1:5" x14ac:dyDescent="0.3">
      <c r="A24" s="28" t="s">
        <v>40</v>
      </c>
      <c r="B24" s="29" t="s">
        <v>41</v>
      </c>
      <c r="C24" s="29">
        <v>1</v>
      </c>
      <c r="D24" s="5">
        <v>0</v>
      </c>
      <c r="E24" s="30">
        <f t="shared" ref="E24:E27" si="7">C24*D24</f>
        <v>0</v>
      </c>
    </row>
    <row r="25" spans="1:5" x14ac:dyDescent="0.3">
      <c r="A25" s="28" t="s">
        <v>42</v>
      </c>
      <c r="B25" s="29" t="s">
        <v>43</v>
      </c>
      <c r="C25" s="29">
        <v>40</v>
      </c>
      <c r="D25" s="5">
        <v>0</v>
      </c>
      <c r="E25" s="30">
        <f t="shared" si="7"/>
        <v>0</v>
      </c>
    </row>
    <row r="26" spans="1:5" x14ac:dyDescent="0.3">
      <c r="A26" s="28" t="s">
        <v>44</v>
      </c>
      <c r="B26" s="29" t="s">
        <v>45</v>
      </c>
      <c r="C26" s="29">
        <v>1</v>
      </c>
      <c r="D26" s="5">
        <v>0</v>
      </c>
      <c r="E26" s="30">
        <f t="shared" si="7"/>
        <v>0</v>
      </c>
    </row>
    <row r="27" spans="1:5" x14ac:dyDescent="0.3">
      <c r="A27" s="28" t="s">
        <v>46</v>
      </c>
      <c r="B27" s="29" t="s">
        <v>45</v>
      </c>
      <c r="C27" s="29">
        <v>1</v>
      </c>
      <c r="D27" s="5">
        <v>0</v>
      </c>
      <c r="E27" s="30">
        <f t="shared" si="7"/>
        <v>0</v>
      </c>
    </row>
    <row r="28" spans="1:5" x14ac:dyDescent="0.3">
      <c r="A28" s="28" t="s">
        <v>47</v>
      </c>
      <c r="B28" s="29" t="s">
        <v>48</v>
      </c>
      <c r="C28" s="29">
        <v>4</v>
      </c>
      <c r="D28" s="5">
        <v>0</v>
      </c>
      <c r="E28" s="30">
        <f t="shared" ref="E28:E30" si="8">C28*D28</f>
        <v>0</v>
      </c>
    </row>
    <row r="29" spans="1:5" x14ac:dyDescent="0.3">
      <c r="A29" s="28" t="s">
        <v>49</v>
      </c>
      <c r="B29" s="29" t="s">
        <v>50</v>
      </c>
      <c r="C29" s="29">
        <v>4</v>
      </c>
      <c r="D29" s="5">
        <v>0</v>
      </c>
      <c r="E29" s="30">
        <f t="shared" si="8"/>
        <v>0</v>
      </c>
    </row>
    <row r="30" spans="1:5" x14ac:dyDescent="0.3">
      <c r="A30" s="28" t="s">
        <v>51</v>
      </c>
      <c r="B30" s="29" t="s">
        <v>52</v>
      </c>
      <c r="C30" s="29">
        <v>27</v>
      </c>
      <c r="D30" s="5">
        <v>0</v>
      </c>
      <c r="E30" s="30">
        <f t="shared" si="8"/>
        <v>0</v>
      </c>
    </row>
    <row r="31" spans="1:5" x14ac:dyDescent="0.3">
      <c r="A31" s="28" t="s">
        <v>53</v>
      </c>
      <c r="B31" s="29" t="s">
        <v>54</v>
      </c>
      <c r="C31" s="29">
        <v>8</v>
      </c>
      <c r="D31" s="5">
        <v>0</v>
      </c>
      <c r="E31" s="30">
        <f t="shared" ref="E31" si="9">C31*D31</f>
        <v>0</v>
      </c>
    </row>
    <row r="32" spans="1:5" x14ac:dyDescent="0.3">
      <c r="A32" s="28" t="s">
        <v>55</v>
      </c>
      <c r="B32" s="29" t="s">
        <v>56</v>
      </c>
      <c r="C32" s="29">
        <v>2</v>
      </c>
      <c r="D32" s="5">
        <v>0</v>
      </c>
      <c r="E32" s="30">
        <f t="shared" ref="E32:E35" si="10">C32*D32</f>
        <v>0</v>
      </c>
    </row>
    <row r="33" spans="1:5" x14ac:dyDescent="0.3">
      <c r="A33" s="28" t="s">
        <v>57</v>
      </c>
      <c r="B33" s="29" t="s">
        <v>56</v>
      </c>
      <c r="C33" s="29">
        <v>2</v>
      </c>
      <c r="D33" s="5">
        <v>0</v>
      </c>
      <c r="E33" s="30">
        <f t="shared" si="10"/>
        <v>0</v>
      </c>
    </row>
    <row r="34" spans="1:5" x14ac:dyDescent="0.3">
      <c r="A34" s="28" t="s">
        <v>58</v>
      </c>
      <c r="B34" s="29" t="s">
        <v>59</v>
      </c>
      <c r="C34" s="29">
        <v>6</v>
      </c>
      <c r="D34" s="5">
        <v>0</v>
      </c>
      <c r="E34" s="30">
        <f t="shared" si="10"/>
        <v>0</v>
      </c>
    </row>
    <row r="35" spans="1:5" x14ac:dyDescent="0.3">
      <c r="A35" s="28" t="s">
        <v>60</v>
      </c>
      <c r="B35" s="29" t="s">
        <v>61</v>
      </c>
      <c r="C35" s="29">
        <v>2</v>
      </c>
      <c r="D35" s="5">
        <v>0</v>
      </c>
      <c r="E35" s="30">
        <f t="shared" si="10"/>
        <v>0</v>
      </c>
    </row>
    <row r="36" spans="1:5" x14ac:dyDescent="0.3">
      <c r="A36" s="28" t="s">
        <v>62</v>
      </c>
      <c r="B36" s="29" t="s">
        <v>63</v>
      </c>
      <c r="C36" s="29">
        <v>4</v>
      </c>
      <c r="D36" s="5">
        <v>0</v>
      </c>
      <c r="E36" s="30">
        <f t="shared" ref="E36:E39" si="11">C36*D36</f>
        <v>0</v>
      </c>
    </row>
    <row r="37" spans="1:5" x14ac:dyDescent="0.3">
      <c r="A37" s="28" t="s">
        <v>64</v>
      </c>
      <c r="B37" s="29" t="s">
        <v>63</v>
      </c>
      <c r="C37" s="29">
        <v>1</v>
      </c>
      <c r="D37" s="5">
        <v>0</v>
      </c>
      <c r="E37" s="30">
        <f t="shared" si="11"/>
        <v>0</v>
      </c>
    </row>
    <row r="38" spans="1:5" x14ac:dyDescent="0.3">
      <c r="A38" s="28" t="s">
        <v>65</v>
      </c>
      <c r="B38" s="29" t="s">
        <v>63</v>
      </c>
      <c r="C38" s="29">
        <v>2</v>
      </c>
      <c r="D38" s="5">
        <v>0</v>
      </c>
      <c r="E38" s="30">
        <f t="shared" si="11"/>
        <v>0</v>
      </c>
    </row>
    <row r="39" spans="1:5" x14ac:dyDescent="0.3">
      <c r="A39" s="28" t="s">
        <v>66</v>
      </c>
      <c r="B39" s="29" t="s">
        <v>67</v>
      </c>
      <c r="C39" s="29">
        <v>4</v>
      </c>
      <c r="D39" s="5">
        <v>0</v>
      </c>
      <c r="E39" s="30">
        <f t="shared" si="11"/>
        <v>0</v>
      </c>
    </row>
    <row r="40" spans="1:5" x14ac:dyDescent="0.3">
      <c r="A40" s="28" t="s">
        <v>68</v>
      </c>
      <c r="B40" s="29" t="s">
        <v>69</v>
      </c>
      <c r="C40" s="29">
        <v>8</v>
      </c>
      <c r="D40" s="5">
        <v>0</v>
      </c>
      <c r="E40" s="30">
        <f t="shared" ref="E40" si="12">C40*D40</f>
        <v>0</v>
      </c>
    </row>
    <row r="41" spans="1:5" x14ac:dyDescent="0.3">
      <c r="A41" s="31"/>
      <c r="B41" s="32"/>
      <c r="C41" s="32"/>
      <c r="D41" s="4"/>
      <c r="E41" s="34"/>
    </row>
    <row r="42" spans="1:5" x14ac:dyDescent="0.3">
      <c r="A42" s="28" t="s">
        <v>70</v>
      </c>
      <c r="B42" s="29" t="s">
        <v>71</v>
      </c>
      <c r="C42" s="29">
        <v>4</v>
      </c>
      <c r="D42" s="5">
        <v>0</v>
      </c>
      <c r="E42" s="30">
        <f t="shared" ref="E42:E51" si="13">C42*D42</f>
        <v>0</v>
      </c>
    </row>
    <row r="43" spans="1:5" x14ac:dyDescent="0.3">
      <c r="A43" s="28" t="s">
        <v>72</v>
      </c>
      <c r="B43" s="29" t="s">
        <v>73</v>
      </c>
      <c r="C43" s="29">
        <v>1</v>
      </c>
      <c r="D43" s="5">
        <v>0</v>
      </c>
      <c r="E43" s="30">
        <f t="shared" ref="E43" si="14">C43*D43</f>
        <v>0</v>
      </c>
    </row>
    <row r="44" spans="1:5" x14ac:dyDescent="0.3">
      <c r="A44" s="28" t="s">
        <v>74</v>
      </c>
      <c r="B44" s="29" t="s">
        <v>75</v>
      </c>
      <c r="C44" s="29">
        <v>1</v>
      </c>
      <c r="D44" s="5">
        <v>0</v>
      </c>
      <c r="E44" s="30">
        <f t="shared" ref="E44" si="15">C44*D44</f>
        <v>0</v>
      </c>
    </row>
    <row r="45" spans="1:5" x14ac:dyDescent="0.3">
      <c r="A45" s="28" t="s">
        <v>76</v>
      </c>
      <c r="B45" s="29" t="s">
        <v>77</v>
      </c>
      <c r="C45" s="29">
        <v>6</v>
      </c>
      <c r="D45" s="5">
        <v>0</v>
      </c>
      <c r="E45" s="30">
        <f t="shared" ref="E45:E46" si="16">C45*D45</f>
        <v>0</v>
      </c>
    </row>
    <row r="46" spans="1:5" x14ac:dyDescent="0.3">
      <c r="A46" s="28" t="s">
        <v>78</v>
      </c>
      <c r="B46" s="29" t="s">
        <v>79</v>
      </c>
      <c r="C46" s="29">
        <v>2</v>
      </c>
      <c r="D46" s="5">
        <v>0</v>
      </c>
      <c r="E46" s="30">
        <f t="shared" si="16"/>
        <v>0</v>
      </c>
    </row>
    <row r="47" spans="1:5" x14ac:dyDescent="0.3">
      <c r="A47" s="28" t="s">
        <v>80</v>
      </c>
      <c r="B47" s="29" t="s">
        <v>81</v>
      </c>
      <c r="C47" s="29">
        <v>10</v>
      </c>
      <c r="D47" s="5">
        <v>0</v>
      </c>
      <c r="E47" s="30">
        <f t="shared" ref="E47" si="17">C47*D47</f>
        <v>0</v>
      </c>
    </row>
    <row r="48" spans="1:5" x14ac:dyDescent="0.3">
      <c r="A48" s="31"/>
      <c r="B48" s="32"/>
      <c r="C48" s="32"/>
      <c r="D48" s="4"/>
      <c r="E48" s="34"/>
    </row>
    <row r="49" spans="1:5" x14ac:dyDescent="0.3">
      <c r="A49" s="28" t="s">
        <v>82</v>
      </c>
      <c r="B49" s="29" t="s">
        <v>83</v>
      </c>
      <c r="C49" s="29">
        <v>4</v>
      </c>
      <c r="D49" s="5">
        <v>0</v>
      </c>
      <c r="E49" s="30">
        <f t="shared" si="13"/>
        <v>0</v>
      </c>
    </row>
    <row r="50" spans="1:5" x14ac:dyDescent="0.3">
      <c r="A50" s="31"/>
      <c r="B50" s="32"/>
      <c r="C50" s="32"/>
      <c r="D50" s="4"/>
      <c r="E50" s="34"/>
    </row>
    <row r="51" spans="1:5" x14ac:dyDescent="0.3">
      <c r="A51" s="28" t="s">
        <v>84</v>
      </c>
      <c r="B51" s="29" t="s">
        <v>85</v>
      </c>
      <c r="C51" s="29">
        <v>67</v>
      </c>
      <c r="D51" s="5">
        <v>0</v>
      </c>
      <c r="E51" s="30">
        <f t="shared" si="13"/>
        <v>0</v>
      </c>
    </row>
    <row r="52" spans="1:5" x14ac:dyDescent="0.3">
      <c r="A52" s="28" t="s">
        <v>86</v>
      </c>
      <c r="B52" s="29" t="s">
        <v>87</v>
      </c>
      <c r="C52" s="29">
        <v>12</v>
      </c>
      <c r="D52" s="5">
        <v>0</v>
      </c>
      <c r="E52" s="30">
        <f t="shared" ref="E52:E53" si="18">C52*D52</f>
        <v>0</v>
      </c>
    </row>
    <row r="53" spans="1:5" x14ac:dyDescent="0.3">
      <c r="A53" s="28" t="s">
        <v>88</v>
      </c>
      <c r="B53" s="29" t="s">
        <v>89</v>
      </c>
      <c r="C53" s="29">
        <v>32</v>
      </c>
      <c r="D53" s="5">
        <v>0</v>
      </c>
      <c r="E53" s="30">
        <f t="shared" si="18"/>
        <v>0</v>
      </c>
    </row>
    <row r="54" spans="1:5" x14ac:dyDescent="0.3">
      <c r="A54" s="28" t="s">
        <v>90</v>
      </c>
      <c r="B54" s="29" t="s">
        <v>91</v>
      </c>
      <c r="C54" s="29">
        <v>42</v>
      </c>
      <c r="D54" s="5">
        <v>0</v>
      </c>
      <c r="E54" s="30">
        <f t="shared" ref="E54:E57" si="19">C54*D54</f>
        <v>0</v>
      </c>
    </row>
    <row r="55" spans="1:5" x14ac:dyDescent="0.3">
      <c r="A55" s="28" t="s">
        <v>92</v>
      </c>
      <c r="B55" s="29" t="s">
        <v>93</v>
      </c>
      <c r="C55" s="29">
        <v>34</v>
      </c>
      <c r="D55" s="5">
        <v>0</v>
      </c>
      <c r="E55" s="30">
        <f t="shared" si="19"/>
        <v>0</v>
      </c>
    </row>
    <row r="56" spans="1:5" x14ac:dyDescent="0.3">
      <c r="A56" s="28" t="s">
        <v>94</v>
      </c>
      <c r="B56" s="29" t="s">
        <v>95</v>
      </c>
      <c r="C56" s="29">
        <v>142</v>
      </c>
      <c r="D56" s="5">
        <v>0</v>
      </c>
      <c r="E56" s="30">
        <f t="shared" si="19"/>
        <v>0</v>
      </c>
    </row>
    <row r="57" spans="1:5" x14ac:dyDescent="0.3">
      <c r="A57" s="28" t="s">
        <v>96</v>
      </c>
      <c r="B57" s="29" t="s">
        <v>97</v>
      </c>
      <c r="C57" s="29">
        <v>16</v>
      </c>
      <c r="D57" s="5">
        <v>0</v>
      </c>
      <c r="E57" s="30">
        <f t="shared" si="19"/>
        <v>0</v>
      </c>
    </row>
    <row r="58" spans="1:5" x14ac:dyDescent="0.3">
      <c r="A58" s="28" t="s">
        <v>98</v>
      </c>
      <c r="B58" s="29" t="s">
        <v>99</v>
      </c>
      <c r="C58" s="29">
        <v>8</v>
      </c>
      <c r="D58" s="5">
        <v>0</v>
      </c>
      <c r="E58" s="30">
        <f t="shared" ref="E58:E62" si="20">C58*D58</f>
        <v>0</v>
      </c>
    </row>
    <row r="59" spans="1:5" x14ac:dyDescent="0.3">
      <c r="A59" s="28" t="s">
        <v>100</v>
      </c>
      <c r="B59" s="29" t="s">
        <v>101</v>
      </c>
      <c r="C59" s="29">
        <v>6</v>
      </c>
      <c r="D59" s="5">
        <v>0</v>
      </c>
      <c r="E59" s="30">
        <f t="shared" si="20"/>
        <v>0</v>
      </c>
    </row>
    <row r="60" spans="1:5" x14ac:dyDescent="0.3">
      <c r="A60" s="28" t="s">
        <v>102</v>
      </c>
      <c r="B60" s="29" t="s">
        <v>91</v>
      </c>
      <c r="C60" s="29">
        <v>74</v>
      </c>
      <c r="D60" s="5">
        <v>0</v>
      </c>
      <c r="E60" s="30">
        <f t="shared" si="20"/>
        <v>0</v>
      </c>
    </row>
    <row r="61" spans="1:5" x14ac:dyDescent="0.3">
      <c r="A61" s="28" t="s">
        <v>103</v>
      </c>
      <c r="B61" s="29" t="s">
        <v>104</v>
      </c>
      <c r="C61" s="29">
        <v>84</v>
      </c>
      <c r="D61" s="5">
        <v>0</v>
      </c>
      <c r="E61" s="30">
        <f t="shared" si="20"/>
        <v>0</v>
      </c>
    </row>
    <row r="62" spans="1:5" s="57" customFormat="1" x14ac:dyDescent="0.3">
      <c r="A62" s="53" t="s">
        <v>153</v>
      </c>
      <c r="B62" s="54" t="s">
        <v>154</v>
      </c>
      <c r="C62" s="55">
        <v>42</v>
      </c>
      <c r="D62" s="5">
        <v>0</v>
      </c>
      <c r="E62" s="56">
        <f t="shared" si="20"/>
        <v>0</v>
      </c>
    </row>
    <row r="63" spans="1:5" x14ac:dyDescent="0.3">
      <c r="A63" s="28" t="s">
        <v>105</v>
      </c>
      <c r="B63" s="29" t="s">
        <v>106</v>
      </c>
      <c r="C63" s="29">
        <v>8</v>
      </c>
      <c r="D63" s="5">
        <v>0</v>
      </c>
      <c r="E63" s="30">
        <f t="shared" ref="E63:E65" si="21">C63*D63</f>
        <v>0</v>
      </c>
    </row>
    <row r="64" spans="1:5" s="57" customFormat="1" x14ac:dyDescent="0.3">
      <c r="A64" s="53" t="s">
        <v>155</v>
      </c>
      <c r="B64" s="54" t="s">
        <v>106</v>
      </c>
      <c r="C64" s="55">
        <v>4</v>
      </c>
      <c r="D64" s="5">
        <v>0</v>
      </c>
      <c r="E64" s="56">
        <f t="shared" si="21"/>
        <v>0</v>
      </c>
    </row>
    <row r="65" spans="1:5" x14ac:dyDescent="0.3">
      <c r="A65" s="28" t="s">
        <v>107</v>
      </c>
      <c r="B65" s="29" t="s">
        <v>108</v>
      </c>
      <c r="C65" s="29">
        <v>48</v>
      </c>
      <c r="D65" s="5">
        <v>0</v>
      </c>
      <c r="E65" s="30">
        <f t="shared" si="21"/>
        <v>0</v>
      </c>
    </row>
    <row r="66" spans="1:5" x14ac:dyDescent="0.3">
      <c r="A66" s="31"/>
      <c r="B66" s="32"/>
      <c r="C66" s="32"/>
      <c r="D66" s="4"/>
      <c r="E66" s="34"/>
    </row>
    <row r="67" spans="1:5" x14ac:dyDescent="0.3">
      <c r="A67" s="28" t="s">
        <v>109</v>
      </c>
      <c r="B67" s="29" t="s">
        <v>110</v>
      </c>
      <c r="C67" s="29">
        <v>2</v>
      </c>
      <c r="D67" s="5">
        <v>0</v>
      </c>
      <c r="E67" s="30">
        <f t="shared" ref="E67:E69" si="22">C67*D67</f>
        <v>0</v>
      </c>
    </row>
    <row r="68" spans="1:5" x14ac:dyDescent="0.3">
      <c r="A68" s="28" t="s">
        <v>111</v>
      </c>
      <c r="B68" s="29" t="s">
        <v>112</v>
      </c>
      <c r="C68" s="29">
        <v>8</v>
      </c>
      <c r="D68" s="5">
        <v>0</v>
      </c>
      <c r="E68" s="30">
        <f t="shared" si="22"/>
        <v>0</v>
      </c>
    </row>
    <row r="69" spans="1:5" x14ac:dyDescent="0.3">
      <c r="A69" s="28" t="s">
        <v>113</v>
      </c>
      <c r="B69" s="29" t="s">
        <v>114</v>
      </c>
      <c r="C69" s="29">
        <v>6</v>
      </c>
      <c r="D69" s="5">
        <v>0</v>
      </c>
      <c r="E69" s="30">
        <f t="shared" si="22"/>
        <v>0</v>
      </c>
    </row>
    <row r="70" spans="1:5" x14ac:dyDescent="0.3">
      <c r="A70" s="28" t="s">
        <v>115</v>
      </c>
      <c r="B70" s="29" t="s">
        <v>116</v>
      </c>
      <c r="C70" s="29">
        <v>2</v>
      </c>
      <c r="D70" s="5">
        <v>0</v>
      </c>
      <c r="E70" s="30">
        <f t="shared" ref="E70" si="23">C70*D70</f>
        <v>0</v>
      </c>
    </row>
    <row r="71" spans="1:5" x14ac:dyDescent="0.3">
      <c r="A71" s="28" t="s">
        <v>117</v>
      </c>
      <c r="B71" s="29" t="s">
        <v>118</v>
      </c>
      <c r="C71" s="29">
        <v>1</v>
      </c>
      <c r="D71" s="5">
        <v>0</v>
      </c>
      <c r="E71" s="30">
        <f t="shared" ref="E71" si="24">C71*D71</f>
        <v>0</v>
      </c>
    </row>
    <row r="72" spans="1:5" x14ac:dyDescent="0.3">
      <c r="A72" s="28" t="s">
        <v>119</v>
      </c>
      <c r="B72" s="29" t="s">
        <v>120</v>
      </c>
      <c r="C72" s="29">
        <v>4</v>
      </c>
      <c r="D72" s="5">
        <v>0</v>
      </c>
      <c r="E72" s="30">
        <f t="shared" ref="E72" si="25">C72*D72</f>
        <v>0</v>
      </c>
    </row>
    <row r="73" spans="1:5" x14ac:dyDescent="0.3">
      <c r="A73" s="31"/>
      <c r="B73" s="32"/>
      <c r="C73" s="32"/>
      <c r="D73" s="4"/>
      <c r="E73" s="34"/>
    </row>
    <row r="74" spans="1:5" x14ac:dyDescent="0.3">
      <c r="A74" s="28" t="s">
        <v>121</v>
      </c>
      <c r="B74" s="29" t="s">
        <v>122</v>
      </c>
      <c r="C74" s="29">
        <v>1</v>
      </c>
      <c r="D74" s="5">
        <v>0</v>
      </c>
      <c r="E74" s="30">
        <f t="shared" ref="E74:E81" si="26">C74*D74</f>
        <v>0</v>
      </c>
    </row>
    <row r="75" spans="1:5" x14ac:dyDescent="0.3">
      <c r="A75" s="28" t="s">
        <v>123</v>
      </c>
      <c r="B75" s="29" t="s">
        <v>124</v>
      </c>
      <c r="C75" s="29">
        <v>14</v>
      </c>
      <c r="D75" s="5">
        <v>0</v>
      </c>
      <c r="E75" s="30">
        <f t="shared" si="26"/>
        <v>0</v>
      </c>
    </row>
    <row r="76" spans="1:5" x14ac:dyDescent="0.3">
      <c r="A76" s="28" t="s">
        <v>125</v>
      </c>
      <c r="B76" s="29" t="s">
        <v>126</v>
      </c>
      <c r="C76" s="29">
        <v>12</v>
      </c>
      <c r="D76" s="5">
        <v>0</v>
      </c>
      <c r="E76" s="30">
        <f t="shared" si="26"/>
        <v>0</v>
      </c>
    </row>
    <row r="77" spans="1:5" x14ac:dyDescent="0.3">
      <c r="A77" s="28" t="s">
        <v>127</v>
      </c>
      <c r="B77" s="29" t="s">
        <v>126</v>
      </c>
      <c r="C77" s="29">
        <v>4</v>
      </c>
      <c r="D77" s="5">
        <v>0</v>
      </c>
      <c r="E77" s="30">
        <f t="shared" si="26"/>
        <v>0</v>
      </c>
    </row>
    <row r="78" spans="1:5" x14ac:dyDescent="0.3">
      <c r="A78" s="28" t="s">
        <v>128</v>
      </c>
      <c r="B78" s="29" t="s">
        <v>126</v>
      </c>
      <c r="C78" s="29">
        <v>1</v>
      </c>
      <c r="D78" s="5">
        <v>0</v>
      </c>
      <c r="E78" s="30">
        <f t="shared" si="26"/>
        <v>0</v>
      </c>
    </row>
    <row r="79" spans="1:5" x14ac:dyDescent="0.3">
      <c r="A79" s="28" t="s">
        <v>129</v>
      </c>
      <c r="B79" s="29" t="s">
        <v>126</v>
      </c>
      <c r="C79" s="29">
        <v>1</v>
      </c>
      <c r="D79" s="5">
        <v>0</v>
      </c>
      <c r="E79" s="30">
        <f t="shared" si="26"/>
        <v>0</v>
      </c>
    </row>
    <row r="80" spans="1:5" x14ac:dyDescent="0.3">
      <c r="A80" s="28" t="s">
        <v>130</v>
      </c>
      <c r="B80" s="29" t="s">
        <v>131</v>
      </c>
      <c r="C80" s="29">
        <v>1</v>
      </c>
      <c r="D80" s="5">
        <v>0</v>
      </c>
      <c r="E80" s="30">
        <f t="shared" si="26"/>
        <v>0</v>
      </c>
    </row>
    <row r="81" spans="1:10" x14ac:dyDescent="0.3">
      <c r="A81" s="28" t="s">
        <v>132</v>
      </c>
      <c r="B81" s="29" t="s">
        <v>131</v>
      </c>
      <c r="C81" s="29">
        <v>3</v>
      </c>
      <c r="D81" s="5">
        <v>0</v>
      </c>
      <c r="E81" s="30">
        <f t="shared" si="26"/>
        <v>0</v>
      </c>
    </row>
    <row r="82" spans="1:10" x14ac:dyDescent="0.3">
      <c r="A82" s="31"/>
      <c r="B82" s="32"/>
      <c r="C82" s="32"/>
      <c r="D82" s="4"/>
      <c r="E82" s="34"/>
    </row>
    <row r="83" spans="1:10" x14ac:dyDescent="0.3">
      <c r="A83" s="28" t="s">
        <v>133</v>
      </c>
      <c r="B83" s="29" t="s">
        <v>134</v>
      </c>
      <c r="C83" s="29">
        <v>5</v>
      </c>
      <c r="D83" s="5">
        <v>0</v>
      </c>
      <c r="E83" s="30">
        <f t="shared" ref="E83" si="27">C83*D83</f>
        <v>0</v>
      </c>
    </row>
    <row r="84" spans="1:10" x14ac:dyDescent="0.3">
      <c r="A84" s="31"/>
      <c r="B84" s="32"/>
      <c r="C84" s="32"/>
      <c r="D84" s="4"/>
      <c r="E84" s="34"/>
    </row>
    <row r="85" spans="1:10" x14ac:dyDescent="0.3">
      <c r="A85" s="28" t="s">
        <v>135</v>
      </c>
      <c r="B85" s="29" t="s">
        <v>136</v>
      </c>
      <c r="C85" s="29">
        <v>4</v>
      </c>
      <c r="D85" s="5">
        <v>0</v>
      </c>
      <c r="E85" s="30">
        <f t="shared" ref="E85:E86" si="28">C85*D85</f>
        <v>0</v>
      </c>
    </row>
    <row r="86" spans="1:10" x14ac:dyDescent="0.3">
      <c r="A86" s="28" t="s">
        <v>137</v>
      </c>
      <c r="B86" s="29" t="s">
        <v>136</v>
      </c>
      <c r="C86" s="29">
        <v>2</v>
      </c>
      <c r="D86" s="5">
        <v>0</v>
      </c>
      <c r="E86" s="30">
        <f t="shared" si="28"/>
        <v>0</v>
      </c>
    </row>
    <row r="87" spans="1:10" x14ac:dyDescent="0.3">
      <c r="A87" s="31"/>
      <c r="B87" s="32"/>
      <c r="C87" s="32"/>
      <c r="D87" s="33"/>
      <c r="E87" s="34"/>
    </row>
    <row r="88" spans="1:10" x14ac:dyDescent="0.3">
      <c r="A88" s="35" t="s">
        <v>138</v>
      </c>
      <c r="B88" s="36"/>
      <c r="C88" s="36"/>
      <c r="D88" s="1"/>
      <c r="E88" s="37">
        <f>SUM(E5:E86)</f>
        <v>0</v>
      </c>
    </row>
    <row r="89" spans="1:10" x14ac:dyDescent="0.3">
      <c r="A89" s="31"/>
      <c r="B89" s="32"/>
      <c r="C89" s="32"/>
      <c r="D89" s="2"/>
      <c r="E89" s="34"/>
    </row>
    <row r="90" spans="1:10" x14ac:dyDescent="0.3">
      <c r="A90" s="38"/>
      <c r="B90" s="39"/>
      <c r="C90" s="39"/>
      <c r="D90" s="7"/>
      <c r="E90" s="40"/>
    </row>
    <row r="91" spans="1:10" ht="26.15" customHeight="1" x14ac:dyDescent="0.3">
      <c r="A91" s="61" t="s">
        <v>139</v>
      </c>
      <c r="B91" s="62"/>
      <c r="C91" s="62"/>
      <c r="D91" s="62"/>
      <c r="E91" s="63"/>
    </row>
    <row r="92" spans="1:10" x14ac:dyDescent="0.3">
      <c r="A92" s="64" t="s">
        <v>140</v>
      </c>
      <c r="B92" s="65"/>
      <c r="C92" s="65"/>
      <c r="D92" s="65"/>
      <c r="E92" s="66"/>
    </row>
    <row r="93" spans="1:10" ht="25.5" customHeight="1" x14ac:dyDescent="0.3">
      <c r="A93" s="61" t="s">
        <v>141</v>
      </c>
      <c r="B93" s="62"/>
      <c r="C93" s="62"/>
      <c r="D93" s="62"/>
      <c r="E93" s="63"/>
      <c r="F93" s="41"/>
      <c r="G93" s="41"/>
      <c r="H93" s="41"/>
      <c r="I93" s="41"/>
    </row>
    <row r="94" spans="1:10" ht="14.5" customHeight="1" x14ac:dyDescent="0.3">
      <c r="A94" s="58" t="s">
        <v>142</v>
      </c>
      <c r="B94" s="59"/>
      <c r="C94" s="59"/>
      <c r="D94" s="59"/>
      <c r="E94" s="60"/>
      <c r="F94" s="42"/>
      <c r="G94" s="41"/>
      <c r="H94" s="41"/>
      <c r="I94" s="41"/>
    </row>
    <row r="95" spans="1:10" ht="27.75" customHeight="1" x14ac:dyDescent="0.3">
      <c r="A95" s="58" t="s">
        <v>143</v>
      </c>
      <c r="B95" s="59"/>
      <c r="C95" s="59"/>
      <c r="D95" s="59"/>
      <c r="E95" s="60"/>
      <c r="F95" s="42"/>
      <c r="G95" s="42"/>
      <c r="H95" s="42"/>
      <c r="I95" s="42"/>
      <c r="J95" s="42"/>
    </row>
    <row r="96" spans="1:10" ht="28" customHeight="1" x14ac:dyDescent="0.3">
      <c r="A96" s="58" t="s">
        <v>144</v>
      </c>
      <c r="B96" s="59"/>
      <c r="C96" s="59"/>
      <c r="D96" s="59"/>
      <c r="E96" s="60"/>
      <c r="F96" s="42"/>
      <c r="G96" s="42"/>
      <c r="H96" s="42"/>
      <c r="I96" s="42"/>
    </row>
    <row r="97" spans="1:6" ht="13.5" thickBot="1" x14ac:dyDescent="0.35">
      <c r="A97" s="31"/>
      <c r="B97" s="32"/>
      <c r="C97" s="32"/>
      <c r="D97" s="2"/>
      <c r="E97" s="34"/>
    </row>
    <row r="98" spans="1:6" x14ac:dyDescent="0.3">
      <c r="A98" s="43"/>
      <c r="B98" s="44"/>
      <c r="C98" s="43"/>
      <c r="D98" s="14"/>
      <c r="E98" s="45"/>
    </row>
    <row r="99" spans="1:6" ht="14.5" x14ac:dyDescent="0.35">
      <c r="A99" s="46" t="s">
        <v>145</v>
      </c>
      <c r="B99" s="47"/>
      <c r="C99" s="67"/>
      <c r="D99" s="68"/>
      <c r="E99" s="69"/>
    </row>
    <row r="100" spans="1:6" x14ac:dyDescent="0.3">
      <c r="A100" s="46"/>
      <c r="B100" s="48"/>
      <c r="C100" s="16"/>
      <c r="D100" s="13"/>
      <c r="E100" s="15"/>
    </row>
    <row r="101" spans="1:6" ht="14.5" x14ac:dyDescent="0.35">
      <c r="A101" s="46" t="s">
        <v>146</v>
      </c>
      <c r="B101" s="47"/>
      <c r="C101" s="67"/>
      <c r="D101" s="68"/>
      <c r="E101" s="69"/>
    </row>
    <row r="102" spans="1:6" x14ac:dyDescent="0.3">
      <c r="A102" s="46"/>
      <c r="B102" s="48"/>
      <c r="C102" s="16"/>
      <c r="D102" s="13"/>
      <c r="E102" s="15"/>
    </row>
    <row r="103" spans="1:6" ht="14.5" x14ac:dyDescent="0.35">
      <c r="A103" s="46" t="s">
        <v>147</v>
      </c>
      <c r="B103" s="47"/>
      <c r="C103" s="67"/>
      <c r="D103" s="68"/>
      <c r="E103" s="69"/>
    </row>
    <row r="104" spans="1:6" x14ac:dyDescent="0.3">
      <c r="A104" s="46"/>
      <c r="B104" s="48"/>
      <c r="C104" s="16"/>
      <c r="D104" s="13"/>
      <c r="E104" s="15"/>
    </row>
    <row r="105" spans="1:6" ht="14.5" x14ac:dyDescent="0.35">
      <c r="A105" s="46" t="s">
        <v>148</v>
      </c>
      <c r="B105" s="47"/>
      <c r="C105" s="67"/>
      <c r="D105" s="68"/>
      <c r="E105" s="69"/>
    </row>
    <row r="106" spans="1:6" x14ac:dyDescent="0.3">
      <c r="A106" s="46"/>
      <c r="B106" s="48"/>
      <c r="C106" s="16"/>
      <c r="D106" s="13"/>
      <c r="E106" s="15"/>
    </row>
    <row r="107" spans="1:6" ht="14.5" x14ac:dyDescent="0.35">
      <c r="A107" s="46" t="s">
        <v>149</v>
      </c>
      <c r="B107" s="47"/>
      <c r="C107" s="67"/>
      <c r="D107" s="68"/>
      <c r="E107" s="69"/>
    </row>
    <row r="108" spans="1:6" x14ac:dyDescent="0.3">
      <c r="A108" s="46"/>
      <c r="B108" s="48"/>
      <c r="C108" s="16"/>
      <c r="D108" s="13"/>
      <c r="E108" s="15"/>
    </row>
    <row r="109" spans="1:6" ht="14.5" x14ac:dyDescent="0.35">
      <c r="A109" s="46" t="s">
        <v>150</v>
      </c>
      <c r="B109" s="47"/>
      <c r="C109" s="67"/>
      <c r="D109" s="68"/>
      <c r="E109" s="69"/>
    </row>
    <row r="110" spans="1:6" x14ac:dyDescent="0.3">
      <c r="A110" s="46"/>
      <c r="B110" s="48"/>
      <c r="C110" s="16"/>
      <c r="D110" s="13"/>
      <c r="E110" s="15"/>
    </row>
    <row r="111" spans="1:6" ht="58.5" customHeight="1" thickBot="1" x14ac:dyDescent="0.4">
      <c r="A111" s="49" t="s">
        <v>151</v>
      </c>
      <c r="B111" s="50"/>
      <c r="C111" s="70"/>
      <c r="D111" s="71"/>
      <c r="E111" s="72"/>
    </row>
    <row r="112" spans="1:6" x14ac:dyDescent="0.3">
      <c r="C112" s="51"/>
      <c r="D112" s="52"/>
      <c r="E112" s="51"/>
      <c r="F112" s="51"/>
    </row>
    <row r="113" spans="3:6" x14ac:dyDescent="0.3">
      <c r="C113" s="51"/>
      <c r="D113" s="52"/>
      <c r="E113" s="51"/>
      <c r="F113" s="51"/>
    </row>
  </sheetData>
  <sheetProtection algorithmName="SHA-512" hashValue="wCaz8h4vhd3ym4itgnvBH6TzitgogAwx2+hWchULjdPm3H8f6Ttfw/Um/rCnPbv8eEmW9eH52u8R9kfwLBPM7A==" saltValue="/0BzI4gI1rAZnPB4BwOYFQ==" spinCount="100000" sheet="1" objects="1" scenarios="1"/>
  <mergeCells count="13">
    <mergeCell ref="C109:E109"/>
    <mergeCell ref="C111:E111"/>
    <mergeCell ref="C99:E99"/>
    <mergeCell ref="C101:E101"/>
    <mergeCell ref="C103:E103"/>
    <mergeCell ref="C105:E105"/>
    <mergeCell ref="C107:E107"/>
    <mergeCell ref="A96:E96"/>
    <mergeCell ref="A91:E91"/>
    <mergeCell ref="A92:E92"/>
    <mergeCell ref="A93:E93"/>
    <mergeCell ref="A94:E94"/>
    <mergeCell ref="A95:E95"/>
  </mergeCells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3b18d7-c0d3-4e30-b635-054f5601e655">
      <Value>1</Value>
    </TaxCatchAll>
    <j7a7e34605d84f9993dfa4580cff2207 xmlns="903b18d7-c0d3-4e30-b635-054f5601e655">Concept|fac772ea-c83a-4d2d-8153-73dc814209cd</j7a7e34605d84f9993dfa4580cff2207>
    <acf0e680e2b447268b6cc8e221ee1ac5 xmlns="903b18d7-c0d3-4e30-b635-054f5601e655" xsi:nil="true"/>
    <da642e57018245d194bae6325a090429 xmlns="903b18d7-c0d3-4e30-b635-054f5601e65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81FFB8EE73046880B1528A20F1435" ma:contentTypeVersion="26" ma:contentTypeDescription="Een nieuw document maken." ma:contentTypeScope="" ma:versionID="7695df4ea21c650bb80e59f6f605c661">
  <xsd:schema xmlns:xsd="http://www.w3.org/2001/XMLSchema" xmlns:xs="http://www.w3.org/2001/XMLSchema" xmlns:p="http://schemas.microsoft.com/office/2006/metadata/properties" xmlns:ns2="903b18d7-c0d3-4e30-b635-054f5601e655" xmlns:ns3="6d542f2b-ae3c-41ef-89be-e900de8cf924" targetNamespace="http://schemas.microsoft.com/office/2006/metadata/properties" ma:root="true" ma:fieldsID="3b9739e330ed90d2b589a60a3591e0bc" ns2:_="" ns3:_="">
    <xsd:import namespace="903b18d7-c0d3-4e30-b635-054f5601e655"/>
    <xsd:import namespace="6d542f2b-ae3c-41ef-89be-e900de8cf92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acf0e680e2b447268b6cc8e221ee1ac5" minOccurs="0"/>
                <xsd:element ref="ns2:da642e57018245d194bae6325a090429" minOccurs="0"/>
                <xsd:element ref="ns2:j7a7e34605d84f9993dfa4580cff2207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b18d7-c0d3-4e30-b635-054f5601e655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4eb554ea-41be-4170-801f-1638d3fa29f2}" ma:internalName="TaxCatchAll" ma:showField="CatchAllData" ma:web="903b18d7-c0d3-4e30-b635-054f5601e6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cf0e680e2b447268b6cc8e221ee1ac5" ma:index="9" nillable="true" ma:displayName="gshDocumentSoort_0" ma:hidden="true" ma:internalName="acf0e680e2b447268b6cc8e221ee1ac5" ma:readOnly="false">
      <xsd:simpleType>
        <xsd:restriction base="dms:Note"/>
      </xsd:simpleType>
    </xsd:element>
    <xsd:element name="da642e57018245d194bae6325a090429" ma:index="11" nillable="true" ma:displayName="gshProjectfase_0" ma:hidden="true" ma:internalName="da642e57018245d194bae6325a090429" ma:readOnly="false">
      <xsd:simpleType>
        <xsd:restriction base="dms:Note"/>
      </xsd:simpleType>
    </xsd:element>
    <xsd:element name="j7a7e34605d84f9993dfa4580cff2207" ma:index="13" nillable="true" ma:displayName="gshDocumentstatus_0" ma:hidden="true" ma:internalName="j7a7e34605d84f9993dfa4580cff2207" ma:readOnly="false">
      <xsd:simpleType>
        <xsd:restriction base="dms:Note"/>
      </xsd:simpleType>
    </xsd:element>
    <xsd:element name="SharedWithUsers" ma:index="17" nillable="true" ma:displayName="Gedeeld met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42f2b-ae3c-41ef-89be-e900de8cf9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06B1C2-373A-4E66-AFE9-88C5C9B1AEB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6d542f2b-ae3c-41ef-89be-e900de8cf924"/>
    <ds:schemaRef ds:uri="903b18d7-c0d3-4e30-b635-054f5601e655"/>
  </ds:schemaRefs>
</ds:datastoreItem>
</file>

<file path=customXml/itemProps2.xml><?xml version="1.0" encoding="utf-8"?>
<ds:datastoreItem xmlns:ds="http://schemas.openxmlformats.org/officeDocument/2006/customXml" ds:itemID="{21A471B1-F96A-40FE-B638-CD4C8D82F5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C7DA9-B293-49D8-B8C0-261C262BFB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3b18d7-c0d3-4e30-b635-054f5601e655"/>
    <ds:schemaRef ds:uri="6d542f2b-ae3c-41ef-89be-e900de8cf9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 Aanbestedingsdocument</dc:title>
  <dc:subject/>
  <dc:creator>Elisa Nillessen</dc:creator>
  <cp:keywords/>
  <dc:description/>
  <cp:lastModifiedBy>Ignas Pfennings</cp:lastModifiedBy>
  <cp:revision/>
  <dcterms:created xsi:type="dcterms:W3CDTF">2022-02-21T19:17:52Z</dcterms:created>
  <dcterms:modified xsi:type="dcterms:W3CDTF">2022-04-26T13:37:55Z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0x01010006B81FFB8EE73046880B1528A20F1435</vt:lpwstr>
  </property>
  <property fmtid="{D5CDD505-2E9C-101B-9397-08002B2CF9AE}" pid="3" name="gshDocumentstatus">
    <vt:lpwstr>1;#Concept|fac772ea-c83a-4d2d-8153-73dc814209cd</vt:lpwstr>
  </property>
  <property fmtid="{D5CDD505-2E9C-101B-9397-08002B2CF9AE}" pid="4" name="gshDocumentSoort">
    <vt:lpwstr/>
  </property>
  <property fmtid="{D5CDD505-2E9C-101B-9397-08002B2CF9AE}" pid="5" name="gshProjectfase">
    <vt:lpwstr/>
  </property>
</Properties>
</file>